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Opłaty za gosp.odpadami komun." sheetId="1" r:id="rId1"/>
  </sheets>
  <calcPr calcId="145621"/>
</workbook>
</file>

<file path=xl/calcChain.xml><?xml version="1.0" encoding="utf-8"?>
<calcChain xmlns="http://schemas.openxmlformats.org/spreadsheetml/2006/main">
  <c r="F15" i="1" l="1"/>
  <c r="F14" i="1"/>
  <c r="F33" i="1" l="1"/>
  <c r="F34" i="1" l="1"/>
</calcChain>
</file>

<file path=xl/sharedStrings.xml><?xml version="1.0" encoding="utf-8"?>
<sst xmlns="http://schemas.openxmlformats.org/spreadsheetml/2006/main" count="40" uniqueCount="38">
  <si>
    <t>Dochody i wydatki związane z opłatami za gospodarowanie odpadami komunalnymi</t>
  </si>
  <si>
    <t>Wpływy z innych lokalnych opłat pobieranych przez jednostki samorządu terytorialnego na podstawie odrębnych ustaw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</si>
  <si>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</si>
  <si>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</si>
  <si>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</si>
  <si>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</si>
  <si>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</si>
  <si>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</si>
  <si>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</si>
  <si>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</si>
  <si>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</si>
  <si>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</si>
  <si>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</si>
  <si>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</si>
  <si>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</si>
  <si>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Gospodarka odpadami</t>
  </si>
  <si>
    <t>Gospodarka komunalna i ochrona środowiska</t>
  </si>
  <si>
    <t xml:space="preserve">Opłaty z tytułu zakupu usług telekomunikacyjnych </t>
  </si>
  <si>
    <t>Wydatki osobowe niezaliczone do wynagrodzeń</t>
  </si>
  <si>
    <t>Zakup usług zdrowotnych</t>
  </si>
  <si>
    <t>Wynagrodzenia bezosobowe</t>
  </si>
  <si>
    <t xml:space="preserve"> 0490</t>
  </si>
  <si>
    <t>4430</t>
  </si>
  <si>
    <t>0640</t>
  </si>
  <si>
    <t>0910</t>
  </si>
  <si>
    <t>Wpływy z odsetek od nieterminowych wpłat z tytułu podatków i opłat</t>
  </si>
  <si>
    <t>Wpływy z tytułu kosztów egzekucyjnych, opłaty komorniczej i kosztów upomnień</t>
  </si>
  <si>
    <t>Różne opłaty i składki</t>
  </si>
  <si>
    <t>Odpisy na zakładowy fundusz świadczeń socjalnych</t>
  </si>
  <si>
    <t>Składki na Fundusz Pracy</t>
  </si>
  <si>
    <t>0690</t>
  </si>
  <si>
    <t>Wpływy z róznych opłat</t>
  </si>
  <si>
    <t>Plan na 2019 r.</t>
  </si>
  <si>
    <t xml:space="preserve">                      na 2019 rok</t>
  </si>
  <si>
    <t>Wydatki inwestycyjne jednostek budżetowych</t>
  </si>
  <si>
    <t xml:space="preserve">                                                              Załącznik Nr 8</t>
  </si>
  <si>
    <t xml:space="preserve">                  z dnia 29.03.2019r.</t>
  </si>
  <si>
    <t xml:space="preserve">                                                              do uchwały Nr VI/52/2019 Rady Miejskiej w Mroczy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</si>
</sst>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5" fillId="0" borderId="13" xfId="0" applyFont="1" applyBorder="1"/>
    <xf numFmtId="0" fontId="6" fillId="0" borderId="13" xfId="0" applyFont="1" applyBorder="1"/>
    <xf numFmtId="0" fontId="6" fillId="0" borderId="15" xfId="0" applyFont="1" applyBorder="1"/>
    <xf numFmtId="0" fontId="11" fillId="0" borderId="0" xfId="0" applyFont="1"/>
    <xf numFmtId="0" fontId="12" fillId="0" borderId="17" xfId="0" applyFont="1" applyBorder="1"/>
    <xf numFmtId="49" fontId="10" fillId="0" borderId="7" xfId="1" applyNumberFormat="1" applyFont="1" applyFill="1" applyBorder="1" applyAlignment="1" applyProtection="1">
      <alignment horizontal="center" vertical="center"/>
    </xf>
    <xf numFmtId="49" fontId="10" fillId="0" borderId="1" xfId="1" applyNumberFormat="1" applyFont="1" applyFill="1" applyBorder="1" applyAlignment="1" applyProtection="1">
      <alignment horizontal="center" vertical="center"/>
    </xf>
    <xf numFmtId="49" fontId="10" fillId="0" borderId="5" xfId="1" applyNumberFormat="1" applyFont="1" applyFill="1" applyBorder="1" applyAlignment="1" applyProtection="1">
      <alignment horizontal="center" vertical="center"/>
    </xf>
    <xf numFmtId="43" fontId="0" fillId="0" borderId="0" xfId="0" applyNumberFormat="1"/>
    <xf numFmtId="43" fontId="4" fillId="0" borderId="4" xfId="0" applyNumberFormat="1" applyFont="1" applyFill="1" applyBorder="1"/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5" fillId="0" borderId="10" xfId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13" fillId="0" borderId="1" xfId="1" applyNumberFormat="1" applyFont="1" applyFill="1" applyBorder="1" applyAlignment="1" applyProtection="1">
      <alignment horizontal="center" vertical="center"/>
    </xf>
    <xf numFmtId="43" fontId="14" fillId="0" borderId="14" xfId="1" applyFont="1" applyFill="1" applyBorder="1" applyAlignment="1" applyProtection="1">
      <alignment vertical="center"/>
    </xf>
    <xf numFmtId="43" fontId="14" fillId="0" borderId="12" xfId="1" applyFont="1" applyFill="1" applyBorder="1" applyAlignment="1" applyProtection="1"/>
    <xf numFmtId="43" fontId="14" fillId="0" borderId="14" xfId="1" applyFont="1" applyFill="1" applyBorder="1" applyAlignment="1" applyProtection="1"/>
    <xf numFmtId="43" fontId="14" fillId="0" borderId="16" xfId="1" applyFont="1" applyFill="1" applyBorder="1" applyAlignment="1" applyProtection="1"/>
    <xf numFmtId="43" fontId="11" fillId="0" borderId="18" xfId="1" applyFont="1" applyBorder="1"/>
    <xf numFmtId="49" fontId="11" fillId="0" borderId="1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5"/>
  <sheetViews>
    <sheetView tabSelected="1" workbookViewId="0">
      <selection activeCell="J7" sqref="J7"/>
    </sheetView>
  </sheetViews>
  <sheetFormatPr defaultRowHeight="15" x14ac:dyDescent="0.25"/>
  <cols>
    <col min="1" max="1" width="2.5703125" customWidth="1"/>
    <col min="4" max="4" width="10" customWidth="1"/>
    <col min="5" max="5" width="38.85546875" customWidth="1"/>
    <col min="6" max="6" width="14.140625" customWidth="1"/>
    <col min="8" max="8" width="12.28515625" bestFit="1" customWidth="1"/>
  </cols>
  <sheetData>
    <row r="2" spans="2:9" x14ac:dyDescent="0.25">
      <c r="C2" s="31" t="s">
        <v>35</v>
      </c>
      <c r="D2" s="31"/>
      <c r="E2" s="52"/>
      <c r="F2" s="52"/>
    </row>
    <row r="3" spans="2:9" x14ac:dyDescent="0.25">
      <c r="C3" s="31" t="s">
        <v>37</v>
      </c>
      <c r="D3" s="31"/>
      <c r="E3" s="52"/>
      <c r="F3" s="52"/>
    </row>
    <row r="4" spans="2:9" x14ac:dyDescent="0.25">
      <c r="C4" s="31"/>
      <c r="D4" s="31"/>
      <c r="E4" s="31" t="s">
        <v>36</v>
      </c>
      <c r="F4" s="31"/>
    </row>
    <row r="5" spans="2:9" x14ac:dyDescent="0.25">
      <c r="C5" s="31"/>
      <c r="D5" s="31"/>
      <c r="E5" s="31"/>
      <c r="F5" s="31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33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1" t="s">
        <v>2</v>
      </c>
      <c r="C9" s="12" t="s">
        <v>3</v>
      </c>
      <c r="D9" s="12" t="s">
        <v>4</v>
      </c>
      <c r="E9" s="12" t="s">
        <v>5</v>
      </c>
      <c r="F9" s="25" t="s">
        <v>32</v>
      </c>
      <c r="G9" s="2"/>
    </row>
    <row r="10" spans="2:9" ht="45" customHeight="1" x14ac:dyDescent="0.25">
      <c r="B10" s="26">
        <v>900</v>
      </c>
      <c r="C10" s="18">
        <v>90002</v>
      </c>
      <c r="D10" s="42" t="s">
        <v>21</v>
      </c>
      <c r="E10" s="50" t="s">
        <v>1</v>
      </c>
      <c r="F10" s="40">
        <v>1320000</v>
      </c>
      <c r="G10" s="2"/>
    </row>
    <row r="11" spans="2:9" ht="28.5" customHeight="1" x14ac:dyDescent="0.25">
      <c r="B11" s="38"/>
      <c r="C11" s="39"/>
      <c r="D11" s="43" t="s">
        <v>23</v>
      </c>
      <c r="E11" s="51" t="s">
        <v>26</v>
      </c>
      <c r="F11" s="44">
        <v>10000</v>
      </c>
      <c r="G11" s="2"/>
    </row>
    <row r="12" spans="2:9" ht="28.5" customHeight="1" x14ac:dyDescent="0.25">
      <c r="B12" s="38"/>
      <c r="C12" s="39"/>
      <c r="D12" s="43" t="s">
        <v>30</v>
      </c>
      <c r="E12" s="51" t="s">
        <v>31</v>
      </c>
      <c r="F12" s="44">
        <v>1000</v>
      </c>
      <c r="G12" s="2"/>
    </row>
    <row r="13" spans="2:9" ht="28.5" customHeight="1" thickBot="1" x14ac:dyDescent="0.3">
      <c r="B13" s="28"/>
      <c r="C13" s="8"/>
      <c r="D13" s="43" t="s">
        <v>24</v>
      </c>
      <c r="E13" s="51" t="s">
        <v>25</v>
      </c>
      <c r="F13" s="44">
        <v>6000</v>
      </c>
      <c r="G13" s="2"/>
    </row>
    <row r="14" spans="2:9" ht="28.5" customHeight="1" thickBot="1" x14ac:dyDescent="0.3">
      <c r="B14" s="21">
        <v>900</v>
      </c>
      <c r="C14" s="41">
        <v>90002</v>
      </c>
      <c r="D14" s="22"/>
      <c r="E14" s="23" t="s">
        <v>15</v>
      </c>
      <c r="F14" s="24">
        <f>SUM(F9:F13)</f>
        <v>1337000</v>
      </c>
      <c r="G14" s="2"/>
    </row>
    <row r="15" spans="2:9" ht="30.75" customHeight="1" thickBot="1" x14ac:dyDescent="0.3">
      <c r="B15" s="21">
        <v>900</v>
      </c>
      <c r="C15" s="22"/>
      <c r="D15" s="22"/>
      <c r="E15" s="23" t="s">
        <v>16</v>
      </c>
      <c r="F15" s="24">
        <f>SUM(F10:F13)</f>
        <v>1337000</v>
      </c>
      <c r="G15" s="2"/>
      <c r="H15" s="36"/>
    </row>
    <row r="16" spans="2:9" ht="18.95" customHeight="1" x14ac:dyDescent="0.25">
      <c r="B16" s="27">
        <v>900</v>
      </c>
      <c r="C16" s="19">
        <v>90002</v>
      </c>
      <c r="D16" s="49">
        <v>3020</v>
      </c>
      <c r="E16" s="32" t="s">
        <v>18</v>
      </c>
      <c r="F16" s="48">
        <v>800</v>
      </c>
      <c r="G16" s="2"/>
    </row>
    <row r="17" spans="2:7" ht="18.95" customHeight="1" x14ac:dyDescent="0.25">
      <c r="B17" s="27"/>
      <c r="C17" s="19"/>
      <c r="D17" s="33">
        <v>4010</v>
      </c>
      <c r="E17" s="20" t="s">
        <v>6</v>
      </c>
      <c r="F17" s="45">
        <v>81782</v>
      </c>
      <c r="G17" s="2"/>
    </row>
    <row r="18" spans="2:7" ht="18.95" customHeight="1" x14ac:dyDescent="0.25">
      <c r="B18" s="28"/>
      <c r="C18" s="8"/>
      <c r="D18" s="34">
        <v>4040</v>
      </c>
      <c r="E18" s="7" t="s">
        <v>7</v>
      </c>
      <c r="F18" s="46">
        <v>5930</v>
      </c>
      <c r="G18" s="2"/>
    </row>
    <row r="19" spans="2:7" ht="18.95" customHeight="1" x14ac:dyDescent="0.25">
      <c r="B19" s="28"/>
      <c r="C19" s="8"/>
      <c r="D19" s="34">
        <v>4110</v>
      </c>
      <c r="E19" s="7" t="s">
        <v>8</v>
      </c>
      <c r="F19" s="46">
        <v>14965</v>
      </c>
      <c r="G19" s="2"/>
    </row>
    <row r="20" spans="2:7" ht="18.95" customHeight="1" x14ac:dyDescent="0.25">
      <c r="B20" s="28"/>
      <c r="C20" s="8"/>
      <c r="D20" s="34">
        <v>4120</v>
      </c>
      <c r="E20" s="7" t="s">
        <v>29</v>
      </c>
      <c r="F20" s="46">
        <v>2135</v>
      </c>
      <c r="G20" s="2"/>
    </row>
    <row r="21" spans="2:7" ht="18.95" customHeight="1" x14ac:dyDescent="0.25">
      <c r="B21" s="28"/>
      <c r="C21" s="8"/>
      <c r="D21" s="34">
        <v>4140</v>
      </c>
      <c r="E21" s="7" t="s">
        <v>9</v>
      </c>
      <c r="F21" s="46">
        <v>2640</v>
      </c>
      <c r="G21" s="2"/>
    </row>
    <row r="22" spans="2:7" ht="18.95" customHeight="1" x14ac:dyDescent="0.25">
      <c r="B22" s="28"/>
      <c r="C22" s="8"/>
      <c r="D22" s="34">
        <v>4170</v>
      </c>
      <c r="E22" s="7" t="s">
        <v>20</v>
      </c>
      <c r="F22" s="46">
        <v>2000</v>
      </c>
      <c r="G22" s="2"/>
    </row>
    <row r="23" spans="2:7" ht="18.95" customHeight="1" x14ac:dyDescent="0.25">
      <c r="B23" s="28"/>
      <c r="C23" s="8"/>
      <c r="D23" s="34">
        <v>4210</v>
      </c>
      <c r="E23" s="7" t="s">
        <v>10</v>
      </c>
      <c r="F23" s="46">
        <v>10000</v>
      </c>
      <c r="G23" s="2"/>
    </row>
    <row r="24" spans="2:7" ht="18.95" customHeight="1" x14ac:dyDescent="0.25">
      <c r="B24" s="28"/>
      <c r="C24" s="8"/>
      <c r="D24" s="34">
        <v>4270</v>
      </c>
      <c r="E24" s="7" t="s">
        <v>11</v>
      </c>
      <c r="F24" s="46">
        <v>5000</v>
      </c>
      <c r="G24" s="2"/>
    </row>
    <row r="25" spans="2:7" ht="18.95" customHeight="1" x14ac:dyDescent="0.25">
      <c r="B25" s="28"/>
      <c r="C25" s="8"/>
      <c r="D25" s="34">
        <v>4280</v>
      </c>
      <c r="E25" s="7" t="s">
        <v>19</v>
      </c>
      <c r="F25" s="46">
        <v>300</v>
      </c>
      <c r="G25" s="2"/>
    </row>
    <row r="26" spans="2:7" ht="18.95" customHeight="1" x14ac:dyDescent="0.25">
      <c r="B26" s="28"/>
      <c r="C26" s="8"/>
      <c r="D26" s="34">
        <v>4300</v>
      </c>
      <c r="E26" s="7" t="s">
        <v>12</v>
      </c>
      <c r="F26" s="46">
        <v>1186300</v>
      </c>
      <c r="G26" s="2"/>
    </row>
    <row r="27" spans="2:7" ht="21" customHeight="1" x14ac:dyDescent="0.25">
      <c r="B27" s="29"/>
      <c r="C27" s="9"/>
      <c r="D27" s="34">
        <v>4360</v>
      </c>
      <c r="E27" s="10" t="s">
        <v>17</v>
      </c>
      <c r="F27" s="44">
        <v>800</v>
      </c>
    </row>
    <row r="28" spans="2:7" ht="18.95" customHeight="1" x14ac:dyDescent="0.25">
      <c r="B28" s="29"/>
      <c r="C28" s="9"/>
      <c r="D28" s="34">
        <v>4410</v>
      </c>
      <c r="E28" s="7" t="s">
        <v>13</v>
      </c>
      <c r="F28" s="46">
        <v>1000</v>
      </c>
    </row>
    <row r="29" spans="2:7" ht="18.95" customHeight="1" x14ac:dyDescent="0.25">
      <c r="B29" s="29"/>
      <c r="C29" s="9"/>
      <c r="D29" s="34" t="s">
        <v>22</v>
      </c>
      <c r="E29" s="7" t="s">
        <v>27</v>
      </c>
      <c r="F29" s="46">
        <v>4000</v>
      </c>
    </row>
    <row r="30" spans="2:7" ht="24.75" customHeight="1" x14ac:dyDescent="0.25">
      <c r="B30" s="29"/>
      <c r="C30" s="9"/>
      <c r="D30" s="34">
        <v>4440</v>
      </c>
      <c r="E30" s="10" t="s">
        <v>28</v>
      </c>
      <c r="F30" s="46">
        <v>2460</v>
      </c>
    </row>
    <row r="31" spans="2:7" ht="18.95" customHeight="1" x14ac:dyDescent="0.25">
      <c r="B31" s="29"/>
      <c r="C31" s="9"/>
      <c r="D31" s="34">
        <v>4700</v>
      </c>
      <c r="E31" s="7" t="s">
        <v>14</v>
      </c>
      <c r="F31" s="46">
        <v>2300</v>
      </c>
    </row>
    <row r="32" spans="2:7" ht="18.95" customHeight="1" thickBot="1" x14ac:dyDescent="0.3">
      <c r="B32" s="30"/>
      <c r="C32" s="15"/>
      <c r="D32" s="35">
        <v>6050</v>
      </c>
      <c r="E32" s="16" t="s">
        <v>34</v>
      </c>
      <c r="F32" s="47">
        <v>40000</v>
      </c>
    </row>
    <row r="33" spans="2:7" ht="29.25" customHeight="1" thickBot="1" x14ac:dyDescent="0.3">
      <c r="B33" s="11">
        <v>900</v>
      </c>
      <c r="C33" s="12">
        <v>90002</v>
      </c>
      <c r="D33" s="12"/>
      <c r="E33" s="17" t="s">
        <v>15</v>
      </c>
      <c r="F33" s="37">
        <f>SUM(F16:F32)</f>
        <v>1362412</v>
      </c>
      <c r="G33" s="2"/>
    </row>
    <row r="34" spans="2:7" ht="31.5" customHeight="1" thickBot="1" x14ac:dyDescent="0.3">
      <c r="B34" s="11">
        <v>900</v>
      </c>
      <c r="C34" s="12"/>
      <c r="D34" s="12"/>
      <c r="E34" s="13" t="s">
        <v>16</v>
      </c>
      <c r="F34" s="14">
        <f>SUM(F33)</f>
        <v>1362412</v>
      </c>
      <c r="G34" s="2"/>
    </row>
    <row r="35" spans="2:7" x14ac:dyDescent="0.25">
      <c r="B35" s="2"/>
      <c r="C35" s="2"/>
      <c r="D35" s="2"/>
      <c r="E35" s="2"/>
      <c r="F35" s="2"/>
      <c r="G35" s="2"/>
    </row>
  </sheetData>
  <phoneticPr fontId="0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Opłaty za gosp.odpadami komun.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2017-11-10T12:45:59Z</cp:lastPrinted>
  <dcterms:created xsi:type="dcterms:W3CDTF">2013-11-03T15:09:57Z</dcterms:created>
  <dcterms:modified xsi:type="dcterms:W3CDTF">2019-03-21T22:15:23Z</dcterms:modified>
</cp:coreProperties>
</file>